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9440" windowHeight="10740"/>
  </bookViews>
  <sheets>
    <sheet name="2020" sheetId="1" r:id="rId1"/>
  </sheets>
  <definedNames>
    <definedName name="_xlnm.Print_Titles" localSheetId="0">'2020'!$5:$5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/>
  <c r="D7"/>
  <c r="D16" l="1"/>
  <c r="D29"/>
  <c r="C7"/>
  <c r="C8"/>
  <c r="C9"/>
  <c r="C10"/>
  <c r="C6"/>
  <c r="C11"/>
  <c r="C23" l="1"/>
  <c r="C21"/>
  <c r="C24"/>
  <c r="C13" l="1"/>
  <c r="C14"/>
  <c r="C15"/>
  <c r="C17"/>
  <c r="C19"/>
  <c r="C20"/>
  <c r="C25"/>
  <c r="C26"/>
  <c r="C27"/>
  <c r="C28"/>
  <c r="C30"/>
  <c r="C31"/>
  <c r="C32"/>
  <c r="C12"/>
  <c r="C16" l="1"/>
  <c r="C29"/>
</calcChain>
</file>

<file path=xl/sharedStrings.xml><?xml version="1.0" encoding="utf-8"?>
<sst xmlns="http://schemas.openxmlformats.org/spreadsheetml/2006/main" count="47" uniqueCount="44">
  <si>
    <t xml:space="preserve">ՀՀ ԿԳՄՍ ՆԱԽԱՐԱՐՈՒԹՅՈՒՆ </t>
  </si>
  <si>
    <t>N</t>
  </si>
  <si>
    <t>Ցուցանիշը</t>
  </si>
  <si>
    <t>Ընդամենը</t>
  </si>
  <si>
    <t xml:space="preserve">Կազմակերպության 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</si>
  <si>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</si>
  <si>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</si>
  <si>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</si>
  <si>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</si>
  <si>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</si>
  <si>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</si>
  <si>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</si>
  <si>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</si>
  <si>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</si>
  <si>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</si>
  <si>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</si>
  <si>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</si>
  <si>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</si>
  <si>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</si>
  <si>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</si>
  <si>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</si>
  <si>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</si>
  <si>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</si>
  <si>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</si>
  <si>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</si>
  <si>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</si>
  <si>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</si>
  <si>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</si>
  <si>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</si>
  <si>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</si>
  <si>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</si>
  <si>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t>6.3.</t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</si>
  <si>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</si>
  <si>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</si>
  <si>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</si>
  <si>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</si>
  <si>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</si>
  <si>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</si>
  <si>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Տնօրեն   Ա՚Կարապետյան</t>
  </si>
  <si>
    <t>2021թ. Բյուջեն, այդ թվում՝ մուտքեր</t>
  </si>
  <si>
    <t>2021թ. Ընդամենը պահպանման ծախսեր (ապարատ)</t>
  </si>
  <si>
    <t>1դր. տնօրեն 324,9;   3 դր. տն.տեղակալ. 159.5;      1դր. ուսմասվար 93,2;  1դր. հաշվապահ 132,2;    1դր. պր. վարիչ 89,1;     1դր. գործավար 93,2;          1դր. կադր. տեսուչ 93,2 ;                      1դր. բուժքույր 93,2 ;   0,5 դր. մեթոդիստ 44,5 ;   1դր. լաբ. 93,2;    1դր. կարիերիա 93,2;   1դր. գրադարան 93,2;     0,5դր . արխիվ  44,55;   1դր. պահեստպ.  93,2 ;   0,5 դր  հոգեբան 46,6;  1դր. զինղեկ 93,2;       0,5դր քաղ.  46,6 ;       1դր. համ. տեխ. սպաս. 93,2 ;    3,5դր. հավ. 93,2  ;    4դր. պահակ 89,1 ;    1դր. բակապահ 89,1;  1դր. էլեկտրիկ  44,5 ;  0,5դր բանվոր  44,5;</t>
  </si>
  <si>
    <t>1դր. տնօրեն 324,9;   3 դր. տն.տեղակալ 159.5;      1դր. ուսմասվար 93,2;  1դր. հաշվապահ 132,2;    1դր. պր. վարիչ 89,1;     1դր. գործավար 93,2;          1դր. կադր. տեսուչ 93,2 ;                      1դր. բուժքույր 93,2 ;   0,5 դր. մեթոդիստ 44,5 ;   1դր. լաբ. 93,2;    1դր. կարիերիա 93,2;   1դր. գրադարան 93,2;     0,5դր . արխիվ  44,55;   1դր. պահեստպ.  93,2 ;   0,5 դր  հոգեբան 46,6;  1դր. զինղեկ 93,2;       0,5դր քաղ.  46,6 ;       1դր. համ. տեխ. սպաս. 93,2 ;    3,5դր. հավ. 93,2  ;    4դր. պահակ 89,1 ;    1դր. բակապահ 89,1;  1դր. էլեկտրիկ  44,5 ;  0,5դր բանվոր  44,5;</t>
  </si>
  <si>
    <t>Գյումրու թիվ 1 արհեստագործական պետական ուսումնարան ՊՈԱԿ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</si>
</sst>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6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wrapText="1"/>
    </xf>
    <xf numFmtId="0" fontId="9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FM34"/>
  <sheetViews>
    <sheetView tabSelected="1" workbookViewId="0">
      <selection activeCell="B3" sqref="B3:D3"/>
    </sheetView>
  </sheetViews>
  <sheetFormatPr defaultColWidth="8.875" defaultRowHeight="17.25"/>
  <cols>
    <col min="1" max="1" width="8" style="28" customWidth="1"/>
    <col min="2" max="2" width="38.5" style="29" customWidth="1"/>
    <col min="3" max="3" width="38.375" style="13" customWidth="1"/>
    <col min="4" max="4" width="40.625" style="13" customWidth="1"/>
    <col min="5" max="16384" width="8.875" style="13"/>
  </cols>
  <sheetData>
    <row r="1" spans="1:169" ht="10.5" customHeight="1"/>
    <row r="2" spans="1:169" s="3" customFormat="1">
      <c r="A2" s="1"/>
      <c r="B2" s="2" t="s">
        <v>0</v>
      </c>
    </row>
    <row r="3" spans="1:169" s="5" customFormat="1">
      <c r="A3" s="4"/>
      <c r="B3" s="31" t="s">
        <v>43</v>
      </c>
      <c r="C3" s="31"/>
      <c r="D3" s="31"/>
    </row>
    <row r="4" spans="1:169" ht="8.25" customHeight="1"/>
    <row r="5" spans="1:169" s="6" customFormat="1" ht="62.25" customHeight="1">
      <c r="A5" s="7" t="s">
        <v>1</v>
      </c>
      <c r="B5" s="7" t="s">
        <v>2</v>
      </c>
      <c r="C5" s="7" t="s">
        <v>3</v>
      </c>
      <c r="D5" s="7" t="s">
        <v>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</row>
    <row r="6" spans="1:169" ht="26.85" customHeight="1">
      <c r="A6" s="9" t="s">
        <v>5</v>
      </c>
      <c r="B6" s="10" t="s">
        <v>39</v>
      </c>
      <c r="C6" s="11">
        <f t="shared" ref="C6:C32" si="0">SUM(D6:D6)</f>
        <v>0</v>
      </c>
      <c r="D6" s="12">
        <v>0</v>
      </c>
    </row>
    <row r="7" spans="1:169" ht="18" customHeight="1">
      <c r="A7" s="14"/>
      <c r="B7" s="15" t="s">
        <v>6</v>
      </c>
      <c r="C7" s="11">
        <f t="shared" si="0"/>
        <v>106806.6</v>
      </c>
      <c r="D7" s="12">
        <f>95353.6+11453</f>
        <v>106806.6</v>
      </c>
    </row>
    <row r="8" spans="1:169" ht="18" customHeight="1">
      <c r="A8" s="14"/>
      <c r="B8" s="15" t="s">
        <v>7</v>
      </c>
      <c r="C8" s="11">
        <f t="shared" si="0"/>
        <v>0</v>
      </c>
      <c r="D8" s="12">
        <v>0</v>
      </c>
    </row>
    <row r="9" spans="1:169" ht="18" customHeight="1">
      <c r="A9" s="14"/>
      <c r="B9" s="15" t="s">
        <v>8</v>
      </c>
      <c r="C9" s="11">
        <f t="shared" si="0"/>
        <v>0</v>
      </c>
      <c r="D9" s="12">
        <v>0</v>
      </c>
    </row>
    <row r="10" spans="1:169" ht="18" customHeight="1">
      <c r="A10" s="14"/>
      <c r="B10" s="15" t="s">
        <v>9</v>
      </c>
      <c r="C10" s="11">
        <f t="shared" si="0"/>
        <v>3395.11</v>
      </c>
      <c r="D10" s="12">
        <v>3395.11</v>
      </c>
    </row>
    <row r="11" spans="1:169" ht="39.75" customHeight="1">
      <c r="A11" s="16" t="s">
        <v>10</v>
      </c>
      <c r="B11" s="17" t="s">
        <v>40</v>
      </c>
      <c r="C11" s="11">
        <f t="shared" si="0"/>
        <v>4513.2</v>
      </c>
      <c r="D11" s="12">
        <v>4513.2</v>
      </c>
    </row>
    <row r="12" spans="1:169" ht="38.25" customHeight="1">
      <c r="A12" s="16">
        <v>1</v>
      </c>
      <c r="B12" s="18" t="s">
        <v>11</v>
      </c>
      <c r="C12" s="11">
        <f t="shared" si="0"/>
        <v>80</v>
      </c>
      <c r="D12" s="12">
        <v>80</v>
      </c>
    </row>
    <row r="13" spans="1:169" s="21" customFormat="1">
      <c r="A13" s="19"/>
      <c r="B13" s="20" t="s">
        <v>12</v>
      </c>
      <c r="C13" s="11">
        <f t="shared" si="0"/>
        <v>0</v>
      </c>
      <c r="D13" s="12">
        <v>0</v>
      </c>
    </row>
    <row r="14" spans="1:169" ht="18.75" customHeight="1">
      <c r="A14" s="22" t="s">
        <v>13</v>
      </c>
      <c r="B14" s="23" t="s">
        <v>14</v>
      </c>
      <c r="C14" s="11">
        <f t="shared" si="0"/>
        <v>0</v>
      </c>
      <c r="D14" s="12">
        <v>0</v>
      </c>
    </row>
    <row r="15" spans="1:169" ht="42" customHeight="1">
      <c r="A15" s="22" t="s">
        <v>15</v>
      </c>
      <c r="B15" s="23" t="s">
        <v>16</v>
      </c>
      <c r="C15" s="11">
        <f t="shared" si="0"/>
        <v>0</v>
      </c>
      <c r="D15" s="12">
        <v>0</v>
      </c>
    </row>
    <row r="16" spans="1:169" ht="48" customHeight="1">
      <c r="A16" s="16">
        <v>2</v>
      </c>
      <c r="B16" s="18" t="s">
        <v>17</v>
      </c>
      <c r="C16" s="11">
        <f t="shared" si="0"/>
        <v>5</v>
      </c>
      <c r="D16" s="12">
        <f>SUM(D18:D20)</f>
        <v>5</v>
      </c>
    </row>
    <row r="17" spans="1:4" s="21" customFormat="1">
      <c r="A17" s="19"/>
      <c r="B17" s="20" t="s">
        <v>12</v>
      </c>
      <c r="C17" s="11">
        <f t="shared" si="0"/>
        <v>0</v>
      </c>
      <c r="D17" s="12"/>
    </row>
    <row r="18" spans="1:4" ht="22.35" customHeight="1">
      <c r="A18" s="22" t="s">
        <v>18</v>
      </c>
      <c r="B18" s="24" t="s">
        <v>19</v>
      </c>
      <c r="C18" s="11">
        <f t="shared" si="0"/>
        <v>4</v>
      </c>
      <c r="D18" s="12">
        <v>4</v>
      </c>
    </row>
    <row r="19" spans="1:4" ht="53.25" customHeight="1">
      <c r="A19" s="22" t="s">
        <v>20</v>
      </c>
      <c r="B19" s="24" t="s">
        <v>21</v>
      </c>
      <c r="C19" s="11">
        <f t="shared" si="0"/>
        <v>0</v>
      </c>
      <c r="D19" s="12"/>
    </row>
    <row r="20" spans="1:4" ht="51" customHeight="1">
      <c r="A20" s="22" t="s">
        <v>22</v>
      </c>
      <c r="B20" s="24" t="s">
        <v>23</v>
      </c>
      <c r="C20" s="11">
        <f t="shared" si="0"/>
        <v>1</v>
      </c>
      <c r="D20" s="12">
        <v>1</v>
      </c>
    </row>
    <row r="21" spans="1:4" ht="53.25" customHeight="1">
      <c r="A21" s="16">
        <v>3</v>
      </c>
      <c r="B21" s="18" t="s">
        <v>24</v>
      </c>
      <c r="C21" s="11">
        <f t="shared" si="0"/>
        <v>99.32</v>
      </c>
      <c r="D21" s="12">
        <v>99.32</v>
      </c>
    </row>
    <row r="22" spans="1:4" ht="268.5" customHeight="1">
      <c r="A22" s="16">
        <v>4</v>
      </c>
      <c r="B22" s="18" t="s">
        <v>25</v>
      </c>
      <c r="C22" s="30" t="s">
        <v>42</v>
      </c>
      <c r="D22" s="30" t="s">
        <v>41</v>
      </c>
    </row>
    <row r="23" spans="1:4" ht="50.45" customHeight="1">
      <c r="A23" s="16">
        <v>5</v>
      </c>
      <c r="B23" s="18" t="s">
        <v>26</v>
      </c>
      <c r="C23" s="11">
        <f t="shared" si="0"/>
        <v>0</v>
      </c>
      <c r="D23" s="12">
        <v>0</v>
      </c>
    </row>
    <row r="24" spans="1:4" ht="32.85" customHeight="1">
      <c r="A24" s="16">
        <v>6</v>
      </c>
      <c r="B24" s="18" t="s">
        <v>27</v>
      </c>
      <c r="C24" s="11">
        <f t="shared" si="0"/>
        <v>2219.11</v>
      </c>
      <c r="D24" s="12">
        <v>2219.11</v>
      </c>
    </row>
    <row r="25" spans="1:4" s="21" customFormat="1">
      <c r="A25" s="19"/>
      <c r="B25" s="20" t="s">
        <v>12</v>
      </c>
      <c r="C25" s="11">
        <f t="shared" si="0"/>
        <v>0</v>
      </c>
      <c r="D25" s="12">
        <v>0</v>
      </c>
    </row>
    <row r="26" spans="1:4" ht="32.1" customHeight="1">
      <c r="A26" s="22" t="s">
        <v>28</v>
      </c>
      <c r="B26" s="24" t="s">
        <v>29</v>
      </c>
      <c r="C26" s="11">
        <f t="shared" si="0"/>
        <v>0</v>
      </c>
      <c r="D26" s="12">
        <v>0</v>
      </c>
    </row>
    <row r="27" spans="1:4" ht="24.75" customHeight="1">
      <c r="A27" s="22">
        <v>6.2</v>
      </c>
      <c r="B27" s="24" t="s">
        <v>30</v>
      </c>
      <c r="C27" s="11">
        <f t="shared" si="0"/>
        <v>0</v>
      </c>
      <c r="D27" s="12">
        <v>0</v>
      </c>
    </row>
    <row r="28" spans="1:4" ht="21.75" customHeight="1">
      <c r="A28" s="22" t="s">
        <v>31</v>
      </c>
      <c r="B28" s="24" t="s">
        <v>32</v>
      </c>
      <c r="C28" s="25">
        <f t="shared" si="0"/>
        <v>0</v>
      </c>
      <c r="D28" s="26">
        <v>0</v>
      </c>
    </row>
    <row r="29" spans="1:4" ht="27.75" customHeight="1">
      <c r="A29" s="16">
        <v>7</v>
      </c>
      <c r="B29" s="18" t="s">
        <v>33</v>
      </c>
      <c r="C29" s="11">
        <f t="shared" si="0"/>
        <v>0</v>
      </c>
      <c r="D29" s="12">
        <f>SUM(D31:D32)</f>
        <v>0</v>
      </c>
    </row>
    <row r="30" spans="1:4" s="21" customFormat="1" ht="19.5" customHeight="1">
      <c r="A30" s="27"/>
      <c r="B30" s="20" t="s">
        <v>12</v>
      </c>
      <c r="C30" s="11">
        <f t="shared" si="0"/>
        <v>0</v>
      </c>
      <c r="D30" s="12"/>
    </row>
    <row r="31" spans="1:4" ht="20.25" customHeight="1">
      <c r="A31" s="22" t="s">
        <v>34</v>
      </c>
      <c r="B31" s="24" t="s">
        <v>35</v>
      </c>
      <c r="C31" s="11">
        <f t="shared" si="0"/>
        <v>0</v>
      </c>
      <c r="D31" s="12">
        <v>0</v>
      </c>
    </row>
    <row r="32" spans="1:4" ht="20.25" customHeight="1">
      <c r="A32" s="22" t="s">
        <v>36</v>
      </c>
      <c r="B32" s="24" t="s">
        <v>37</v>
      </c>
      <c r="C32" s="11">
        <f t="shared" si="0"/>
        <v>0</v>
      </c>
      <c r="D32" s="12">
        <v>0</v>
      </c>
    </row>
    <row r="34" spans="2:2">
      <c r="B34" s="29" t="s">
        <v>38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>https:/mul-edu.gov.am/tasks/docs/attachment.php?id=325017&amp;fn=shrj+texekanq.xlsx&amp;out=1&amp;token=</cp:keywords>
  <dc:description/>
  <cp:lastModifiedBy>Infinity</cp:lastModifiedBy>
  <cp:revision/>
  <cp:lastPrinted>2022-03-30T11:52:24Z</cp:lastPrinted>
  <dcterms:created xsi:type="dcterms:W3CDTF">2020-02-21T11:24:58Z</dcterms:created>
  <dcterms:modified xsi:type="dcterms:W3CDTF">2022-03-30T12:07:25Z</dcterms:modified>
  <cp:category/>
  <cp:contentStatus/>
</cp:coreProperties>
</file>